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rporate\clients\SPS\52485 - 2021 Texas CCN\DISCOVERY\Sierra Club to SPS\SPS 2nd Supp Resp to SC 1\"/>
    </mc:Choice>
  </mc:AlternateContent>
  <xr:revisionPtr revIDLastSave="0" documentId="13_ncr:1_{FFD82F4F-81A2-4672-A544-8C87BA9C4C99}" xr6:coauthVersionLast="47" xr6:coauthVersionMax="47" xr10:uidLastSave="{00000000-0000-0000-0000-000000000000}"/>
  <bookViews>
    <workbookView xWindow="-120" yWindow="-120" windowWidth="28110" windowHeight="18240" xr2:uid="{1CB4F313-3A47-4540-9D95-4E6E35BC79E1}"/>
  </bookViews>
  <sheets>
    <sheet name="Exhibit SPS-Sierra Club 1-5.d,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1" l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G19" i="1"/>
  <c r="F19" i="1"/>
  <c r="E19" i="1"/>
</calcChain>
</file>

<file path=xl/sharedStrings.xml><?xml version="1.0" encoding="utf-8"?>
<sst xmlns="http://schemas.openxmlformats.org/spreadsheetml/2006/main" count="29" uniqueCount="19">
  <si>
    <t>No. 52485</t>
  </si>
  <si>
    <t>Sierra Club 1-5.d,e</t>
  </si>
  <si>
    <t>Beginning of Year undepreciated Net Book Value through Retirement Date (TX Total Company) (a),(b)</t>
  </si>
  <si>
    <t>SC 1-5.d</t>
  </si>
  <si>
    <t>SC 1-5.e</t>
  </si>
  <si>
    <t>Plant Balance</t>
  </si>
  <si>
    <t>Undepreciated Plant Balance</t>
  </si>
  <si>
    <t>Unit</t>
  </si>
  <si>
    <t>Asset Classification</t>
  </si>
  <si>
    <t>Propsoed Retirement Year (c)</t>
  </si>
  <si>
    <t>Harrington Unit 1</t>
  </si>
  <si>
    <t>Coal</t>
  </si>
  <si>
    <t>Harrington Unit 2</t>
  </si>
  <si>
    <t>Harrington Unit 3</t>
  </si>
  <si>
    <t>Harrington Common</t>
  </si>
  <si>
    <t>Gas</t>
  </si>
  <si>
    <t>(a) Undepreciated Net Book Value excludes Land Owned (non-depreciable)</t>
  </si>
  <si>
    <t>(b) Negative undepreciated Net Book Values represent instances where the plant investment depreciation reserve plus the cost of removal reserve exceeds the historical cost of the plant investment.</t>
  </si>
  <si>
    <t>(c) SPS has assumed that a year after the proposed retirement year that the plant will be retired and dismantling activities will conclude, resulting in a zero undepreciated Net Book Value.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</si>
</sst>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2" fillId="0" borderId="1" xfId="0" applyFont="1" applyBorder="1"/>
    <xf numFmtId="0" fontId="0" fillId="0" borderId="0" xfId="0" applyAlignment="1">
      <alignment horizontal="center" wrapText="1"/>
    </xf>
    <xf numFmtId="0" fontId="0" fillId="0" borderId="0" xfId="0" quotePrefix="1" applyAlignment="1">
      <alignment horizontal="center" wrapText="1"/>
    </xf>
    <xf numFmtId="14" fontId="0" fillId="0" borderId="2" xfId="0" applyNumberFormat="1" applyBorder="1"/>
    <xf numFmtId="14" fontId="0" fillId="0" borderId="1" xfId="0" applyNumberFormat="1" applyBorder="1" applyAlignment="1">
      <alignment horizontal="right"/>
    </xf>
    <xf numFmtId="164" fontId="0" fillId="0" borderId="0" xfId="1" applyNumberFormat="1" applyFont="1"/>
    <xf numFmtId="164" fontId="0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164" fontId="0" fillId="0" borderId="4" xfId="1" applyNumberFormat="1" applyFont="1" applyBorder="1"/>
    <xf numFmtId="164" fontId="0" fillId="0" borderId="0" xfId="1" applyNumberFormat="1" applyFont="1" applyBorder="1"/>
    <xf numFmtId="165" fontId="0" fillId="0" borderId="0" xfId="2" applyNumberFormat="1" applyFont="1"/>
    <xf numFmtId="165" fontId="0" fillId="0" borderId="5" xfId="2" applyNumberFormat="1" applyFont="1" applyBorder="1"/>
    <xf numFmtId="165" fontId="0" fillId="0" borderId="6" xfId="2" applyNumberFormat="1" applyFont="1" applyBorder="1"/>
    <xf numFmtId="42" fontId="0" fillId="0" borderId="0" xfId="0" applyNumberFormat="1"/>
    <xf numFmtId="164" fontId="0" fillId="0" borderId="0" xfId="0" applyNumberForma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8F9CA-E404-4CA6-94E3-E430168229D7}">
  <dimension ref="B2:Y26"/>
  <sheetViews>
    <sheetView tabSelected="1" view="pageBreakPreview" zoomScale="60" zoomScaleNormal="100" workbookViewId="0">
      <selection activeCell="E31" sqref="E31"/>
    </sheetView>
  </sheetViews>
  <sheetFormatPr defaultRowHeight="15" x14ac:dyDescent="0.25"/>
  <cols>
    <col min="2" max="2" width="20.140625" bestFit="1" customWidth="1"/>
    <col min="3" max="3" width="15.85546875" customWidth="1"/>
    <col min="4" max="4" width="17.7109375" customWidth="1"/>
    <col min="5" max="5" width="16.28515625" bestFit="1" customWidth="1"/>
    <col min="6" max="6" width="15.28515625" customWidth="1"/>
    <col min="7" max="7" width="20.28515625" customWidth="1"/>
    <col min="8" max="8" width="17.140625" customWidth="1"/>
    <col min="9" max="9" width="16.42578125" customWidth="1"/>
    <col min="10" max="10" width="16.7109375" customWidth="1"/>
    <col min="11" max="11" width="17.5703125" customWidth="1"/>
    <col min="12" max="12" width="14.28515625" bestFit="1" customWidth="1"/>
    <col min="13" max="13" width="15.7109375" customWidth="1"/>
    <col min="14" max="15" width="16.85546875" customWidth="1"/>
    <col min="16" max="16" width="14.28515625" bestFit="1" customWidth="1"/>
    <col min="17" max="17" width="15.42578125" customWidth="1"/>
    <col min="18" max="18" width="15.7109375" customWidth="1"/>
    <col min="19" max="19" width="17.28515625" customWidth="1"/>
    <col min="20" max="20" width="17.140625" customWidth="1"/>
    <col min="21" max="25" width="15" bestFit="1" customWidth="1"/>
  </cols>
  <sheetData>
    <row r="2" spans="2:25" x14ac:dyDescent="0.25">
      <c r="B2" t="s">
        <v>0</v>
      </c>
    </row>
    <row r="3" spans="2:25" x14ac:dyDescent="0.25">
      <c r="B3" t="s">
        <v>1</v>
      </c>
    </row>
    <row r="6" spans="2:25" x14ac:dyDescent="0.25">
      <c r="B6" s="1" t="s">
        <v>2</v>
      </c>
    </row>
    <row r="7" spans="2:25" x14ac:dyDescent="0.25">
      <c r="B7" s="1"/>
    </row>
    <row r="8" spans="2:25" x14ac:dyDescent="0.25">
      <c r="B8" s="1"/>
      <c r="E8" t="s">
        <v>3</v>
      </c>
      <c r="F8" t="s">
        <v>4</v>
      </c>
    </row>
    <row r="9" spans="2:25" x14ac:dyDescent="0.25">
      <c r="E9" s="2" t="s">
        <v>5</v>
      </c>
      <c r="F9" s="17" t="s">
        <v>6</v>
      </c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9"/>
    </row>
    <row r="10" spans="2:25" ht="45" x14ac:dyDescent="0.25">
      <c r="B10" t="s">
        <v>7</v>
      </c>
      <c r="C10" s="3" t="s">
        <v>8</v>
      </c>
      <c r="D10" s="4" t="s">
        <v>9</v>
      </c>
      <c r="E10" s="5">
        <v>44197</v>
      </c>
      <c r="F10" s="6">
        <v>44197</v>
      </c>
      <c r="G10" s="5">
        <v>44562</v>
      </c>
      <c r="H10" s="5">
        <v>44927</v>
      </c>
      <c r="I10" s="5">
        <v>45292</v>
      </c>
      <c r="J10" s="5">
        <v>45658</v>
      </c>
      <c r="K10" s="5">
        <v>46023</v>
      </c>
      <c r="L10" s="5">
        <v>46388</v>
      </c>
      <c r="M10" s="5">
        <v>46753</v>
      </c>
      <c r="N10" s="5">
        <v>47119</v>
      </c>
      <c r="O10" s="5">
        <v>47484</v>
      </c>
      <c r="P10" s="5">
        <v>47849</v>
      </c>
      <c r="Q10" s="5">
        <v>48214</v>
      </c>
      <c r="R10" s="5">
        <v>48580</v>
      </c>
      <c r="S10" s="5">
        <v>48945</v>
      </c>
      <c r="T10" s="5">
        <v>49310</v>
      </c>
      <c r="U10" s="5">
        <v>49675</v>
      </c>
      <c r="V10" s="5">
        <v>50041</v>
      </c>
      <c r="W10" s="5">
        <v>50406</v>
      </c>
      <c r="X10" s="5">
        <v>50771</v>
      </c>
      <c r="Y10" s="5">
        <v>51136</v>
      </c>
    </row>
    <row r="11" spans="2:25" s="7" customFormat="1" x14ac:dyDescent="0.25">
      <c r="B11" s="7" t="s">
        <v>10</v>
      </c>
      <c r="C11" s="8" t="s">
        <v>11</v>
      </c>
      <c r="D11" s="9">
        <v>2024</v>
      </c>
      <c r="E11" s="7">
        <v>22536171.439999998</v>
      </c>
      <c r="F11" s="10">
        <v>10343422.622474801</v>
      </c>
      <c r="G11" s="11">
        <v>9662956.1879014671</v>
      </c>
      <c r="H11" s="11">
        <v>8982489.7533281334</v>
      </c>
      <c r="I11" s="11">
        <v>8302023.3187547997</v>
      </c>
      <c r="J11" s="11"/>
    </row>
    <row r="12" spans="2:25" x14ac:dyDescent="0.25">
      <c r="B12" t="s">
        <v>12</v>
      </c>
      <c r="C12" s="9" t="s">
        <v>11</v>
      </c>
      <c r="D12" s="9">
        <v>2024</v>
      </c>
      <c r="E12" s="7">
        <v>21549344.109999999</v>
      </c>
      <c r="F12" s="10">
        <v>10393719.744167827</v>
      </c>
      <c r="G12" s="11">
        <v>9791719.8045399934</v>
      </c>
      <c r="H12" s="11">
        <v>9111253.3699666597</v>
      </c>
      <c r="I12" s="11">
        <v>8430786.935393326</v>
      </c>
      <c r="J12" s="11"/>
    </row>
    <row r="13" spans="2:25" x14ac:dyDescent="0.25">
      <c r="B13" t="s">
        <v>13</v>
      </c>
      <c r="C13" s="9" t="s">
        <v>11</v>
      </c>
      <c r="D13" s="9">
        <v>2024</v>
      </c>
      <c r="E13" s="7">
        <v>21720678.270000003</v>
      </c>
      <c r="F13" s="10">
        <v>10272586.723448504</v>
      </c>
      <c r="G13" s="11">
        <v>9727392.7429570034</v>
      </c>
      <c r="H13" s="11">
        <v>9046926.3083836697</v>
      </c>
      <c r="I13" s="11">
        <v>8366459.873810336</v>
      </c>
      <c r="J13" s="11"/>
    </row>
    <row r="14" spans="2:25" x14ac:dyDescent="0.25">
      <c r="B14" t="s">
        <v>14</v>
      </c>
      <c r="C14" s="9" t="s">
        <v>11</v>
      </c>
      <c r="D14" s="9">
        <v>2024</v>
      </c>
      <c r="E14" s="7">
        <v>7897766.5299999993</v>
      </c>
      <c r="F14" s="10">
        <v>5035675.1794757806</v>
      </c>
      <c r="G14" s="11">
        <v>4805232.4507174473</v>
      </c>
      <c r="H14" s="11">
        <v>4124766.0161441141</v>
      </c>
      <c r="I14" s="11">
        <v>3444299.5815707808</v>
      </c>
      <c r="J14" s="11"/>
    </row>
    <row r="15" spans="2:25" x14ac:dyDescent="0.25">
      <c r="B15" t="s">
        <v>10</v>
      </c>
      <c r="C15" s="9" t="s">
        <v>15</v>
      </c>
      <c r="D15" s="9">
        <v>2036</v>
      </c>
      <c r="E15" s="7">
        <v>145963108.94999999</v>
      </c>
      <c r="F15" s="10">
        <v>69836371.61114879</v>
      </c>
      <c r="G15" s="11">
        <v>65376897.94232779</v>
      </c>
      <c r="H15" s="11">
        <v>60917424.27350679</v>
      </c>
      <c r="I15" s="11">
        <v>56457950.604685791</v>
      </c>
      <c r="J15" s="11">
        <v>51998476.935864791</v>
      </c>
      <c r="K15" s="11">
        <v>47539003.267043792</v>
      </c>
      <c r="L15" s="11">
        <v>43079529.598222792</v>
      </c>
      <c r="M15" s="11">
        <v>38620055.929401793</v>
      </c>
      <c r="N15" s="11">
        <v>34160582.260580793</v>
      </c>
      <c r="O15" s="11">
        <v>29701108.591759793</v>
      </c>
      <c r="P15" s="11">
        <v>25241634.922938794</v>
      </c>
      <c r="Q15" s="11">
        <v>20782161.254117794</v>
      </c>
      <c r="R15" s="11">
        <v>16322687.585296795</v>
      </c>
      <c r="S15" s="11">
        <v>11863213.916475795</v>
      </c>
      <c r="T15" s="11">
        <v>7403740.2476547947</v>
      </c>
      <c r="U15" s="11">
        <v>2944266.5788337942</v>
      </c>
      <c r="V15" s="11"/>
      <c r="W15" s="11"/>
      <c r="X15" s="11"/>
      <c r="Y15" s="11"/>
    </row>
    <row r="16" spans="2:25" x14ac:dyDescent="0.25">
      <c r="B16" t="s">
        <v>12</v>
      </c>
      <c r="C16" s="9" t="s">
        <v>15</v>
      </c>
      <c r="D16" s="9">
        <v>2038</v>
      </c>
      <c r="E16" s="7">
        <v>163570999.53999999</v>
      </c>
      <c r="F16" s="10">
        <v>83079660.335993826</v>
      </c>
      <c r="G16" s="11">
        <v>78323689.434294239</v>
      </c>
      <c r="H16" s="11">
        <v>73567718.532594651</v>
      </c>
      <c r="I16" s="11">
        <v>68811747.630895063</v>
      </c>
      <c r="J16" s="11">
        <v>64055776.729195483</v>
      </c>
      <c r="K16" s="11">
        <v>59299805.827495903</v>
      </c>
      <c r="L16" s="11">
        <v>54543834.925796323</v>
      </c>
      <c r="M16" s="11">
        <v>49787864.024096742</v>
      </c>
      <c r="N16" s="11">
        <v>45031893.122397162</v>
      </c>
      <c r="O16" s="11">
        <v>40275922.220697582</v>
      </c>
      <c r="P16" s="11">
        <v>35519951.318998002</v>
      </c>
      <c r="Q16" s="11">
        <v>30763980.417298418</v>
      </c>
      <c r="R16" s="11">
        <v>26008009.515598834</v>
      </c>
      <c r="S16" s="11">
        <v>21252038.61389925</v>
      </c>
      <c r="T16" s="11">
        <v>16496067.712199666</v>
      </c>
      <c r="U16" s="11">
        <v>11740096.810500082</v>
      </c>
      <c r="V16" s="11">
        <v>6984125.9088004986</v>
      </c>
      <c r="W16" s="11">
        <v>2228155.0071009155</v>
      </c>
      <c r="X16" s="11"/>
      <c r="Y16" s="11"/>
    </row>
    <row r="17" spans="2:25" x14ac:dyDescent="0.25">
      <c r="B17" t="s">
        <v>13</v>
      </c>
      <c r="C17" s="9" t="s">
        <v>15</v>
      </c>
      <c r="D17" s="9">
        <v>2040</v>
      </c>
      <c r="E17" s="7">
        <v>169361132.76000002</v>
      </c>
      <c r="F17" s="10">
        <v>84761621.068079636</v>
      </c>
      <c r="G17" s="11">
        <v>80486747.341627464</v>
      </c>
      <c r="H17" s="11">
        <v>76211873.615175292</v>
      </c>
      <c r="I17" s="11">
        <v>71936999.88872312</v>
      </c>
      <c r="J17" s="11">
        <v>67662126.162270948</v>
      </c>
      <c r="K17" s="11">
        <v>63387252.435818784</v>
      </c>
      <c r="L17" s="11">
        <v>59112378.70936662</v>
      </c>
      <c r="M17" s="11">
        <v>54837504.982914455</v>
      </c>
      <c r="N17" s="11">
        <v>50562631.256462291</v>
      </c>
      <c r="O17" s="11">
        <v>46287757.530010127</v>
      </c>
      <c r="P17" s="11">
        <v>42012883.803557962</v>
      </c>
      <c r="Q17" s="11">
        <v>37738010.077105798</v>
      </c>
      <c r="R17" s="11">
        <v>33463136.35065363</v>
      </c>
      <c r="S17" s="11">
        <v>29188262.624201462</v>
      </c>
      <c r="T17" s="11">
        <v>24913388.897749294</v>
      </c>
      <c r="U17" s="11">
        <v>20638515.171297126</v>
      </c>
      <c r="V17" s="11">
        <v>16363641.444844957</v>
      </c>
      <c r="W17" s="11">
        <v>12088767.718392789</v>
      </c>
      <c r="X17" s="11">
        <v>7813893.9919406222</v>
      </c>
      <c r="Y17" s="11">
        <v>3539020.2654884551</v>
      </c>
    </row>
    <row r="18" spans="2:25" x14ac:dyDescent="0.25">
      <c r="B18" t="s">
        <v>14</v>
      </c>
      <c r="C18" s="9" t="s">
        <v>15</v>
      </c>
      <c r="D18" s="9">
        <v>2040</v>
      </c>
      <c r="E18" s="7">
        <v>41809209.199999996</v>
      </c>
      <c r="F18" s="10">
        <v>22198379.305218376</v>
      </c>
      <c r="G18" s="11">
        <v>21012487.556962043</v>
      </c>
      <c r="H18" s="11">
        <v>19826595.80870571</v>
      </c>
      <c r="I18" s="11">
        <v>18640704.060449377</v>
      </c>
      <c r="J18" s="11">
        <v>17454812.312193044</v>
      </c>
      <c r="K18" s="11">
        <v>16268920.56393671</v>
      </c>
      <c r="L18" s="11">
        <v>15083028.815680377</v>
      </c>
      <c r="M18" s="11">
        <v>13897137.067424044</v>
      </c>
      <c r="N18" s="11">
        <v>12711245.319167711</v>
      </c>
      <c r="O18" s="11">
        <v>11525353.570911378</v>
      </c>
      <c r="P18" s="11">
        <v>10339461.822655044</v>
      </c>
      <c r="Q18" s="11">
        <v>9153570.0743987113</v>
      </c>
      <c r="R18" s="11">
        <v>7967678.3261423782</v>
      </c>
      <c r="S18" s="11">
        <v>6781786.577886045</v>
      </c>
      <c r="T18" s="11">
        <v>5595894.8296297118</v>
      </c>
      <c r="U18" s="11">
        <v>4410003.0813733786</v>
      </c>
      <c r="V18" s="11">
        <v>3224111.333117045</v>
      </c>
      <c r="W18" s="11">
        <v>2038219.5848607114</v>
      </c>
      <c r="X18" s="11">
        <v>852327.83660437772</v>
      </c>
      <c r="Y18" s="11">
        <v>-333563.91165195592</v>
      </c>
    </row>
    <row r="19" spans="2:25" s="12" customFormat="1" x14ac:dyDescent="0.25">
      <c r="E19" s="13">
        <f>SUM(E11:E18)</f>
        <v>594408410.80000007</v>
      </c>
      <c r="F19" s="14">
        <f>SUM(F11:F18)</f>
        <v>295921436.59000754</v>
      </c>
      <c r="G19" s="13">
        <f>SUM(G11:G18)</f>
        <v>279187123.46132743</v>
      </c>
      <c r="H19" s="13">
        <f t="shared" ref="H19:Y19" si="0">SUM(H11:H18)</f>
        <v>261789047.67780504</v>
      </c>
      <c r="I19" s="13">
        <f t="shared" si="0"/>
        <v>244390971.89428258</v>
      </c>
      <c r="J19" s="13">
        <f t="shared" si="0"/>
        <v>201171192.13952428</v>
      </c>
      <c r="K19" s="13">
        <f t="shared" si="0"/>
        <v>186494982.0942952</v>
      </c>
      <c r="L19" s="13">
        <f t="shared" si="0"/>
        <v>171818772.04906613</v>
      </c>
      <c r="M19" s="13">
        <f t="shared" si="0"/>
        <v>157142562.00383705</v>
      </c>
      <c r="N19" s="13">
        <f t="shared" si="0"/>
        <v>142466351.95860797</v>
      </c>
      <c r="O19" s="13">
        <f t="shared" si="0"/>
        <v>127790141.91337889</v>
      </c>
      <c r="P19" s="13">
        <f t="shared" si="0"/>
        <v>113113931.86814982</v>
      </c>
      <c r="Q19" s="13">
        <f t="shared" si="0"/>
        <v>98437721.822920725</v>
      </c>
      <c r="R19" s="13">
        <f t="shared" si="0"/>
        <v>83761511.777691633</v>
      </c>
      <c r="S19" s="13">
        <f t="shared" si="0"/>
        <v>69085301.732462555</v>
      </c>
      <c r="T19" s="13">
        <f t="shared" si="0"/>
        <v>54409091.68723347</v>
      </c>
      <c r="U19" s="13">
        <f t="shared" si="0"/>
        <v>39732881.642004378</v>
      </c>
      <c r="V19" s="13">
        <f t="shared" si="0"/>
        <v>26571878.686762501</v>
      </c>
      <c r="W19" s="13">
        <f t="shared" si="0"/>
        <v>16355142.310354415</v>
      </c>
      <c r="X19" s="13">
        <f t="shared" si="0"/>
        <v>8666221.8285450004</v>
      </c>
      <c r="Y19" s="13">
        <f t="shared" si="0"/>
        <v>3205456.3538364992</v>
      </c>
    </row>
    <row r="20" spans="2:25" x14ac:dyDescent="0.25">
      <c r="E20" s="15"/>
    </row>
    <row r="21" spans="2:25" x14ac:dyDescent="0.25"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</row>
    <row r="22" spans="2:25" x14ac:dyDescent="0.25"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</row>
    <row r="24" spans="2:25" x14ac:dyDescent="0.25">
      <c r="B24" t="s">
        <v>16</v>
      </c>
    </row>
    <row r="25" spans="2:25" x14ac:dyDescent="0.25">
      <c r="B25" t="s">
        <v>17</v>
      </c>
      <c r="G25" s="16"/>
    </row>
    <row r="26" spans="2:25" x14ac:dyDescent="0.25">
      <c r="B26" t="s">
        <v>18</v>
      </c>
    </row>
  </sheetData>
  <mergeCells count="1">
    <mergeCell ref="F9:Y9"/>
  </mergeCells>
  <pageMargins left="0.7" right="0.7" top="0.75" bottom="0.75" header="0.3" footer="0.3"/>
  <pageSetup scale="67" orientation="landscape" r:id="rId1"/>
  <colBreaks count="2" manualBreakCount="2">
    <brk id="11" max="1048575" man="1"/>
    <brk id="18" max="1048575" man="1"/>
  </colBreaks>
  <ignoredErrors>
    <ignoredError sqref="E19:Y19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C697C086040049A557C323723C0858" ma:contentTypeVersion="4" ma:contentTypeDescription="Create a new document." ma:contentTypeScope="" ma:versionID="b7dc48200ff16360b1eafd11b871b0e6">
  <xsd:schema xmlns:xsd="http://www.w3.org/2001/XMLSchema" xmlns:xs="http://www.w3.org/2001/XMLSchema" xmlns:p="http://schemas.microsoft.com/office/2006/metadata/properties" xmlns:ns2="90cff0ab-9354-4e34-8377-e992cb79a334" xmlns:ns3="8eb32092-baae-4f9f-9539-68600b508884" targetNamespace="http://schemas.microsoft.com/office/2006/metadata/properties" ma:root="true" ma:fieldsID="b1f9be6cc86135082211a4e29c4aefbd" ns2:_="" ns3:_="">
    <xsd:import namespace="90cff0ab-9354-4e34-8377-e992cb79a334"/>
    <xsd:import namespace="8eb32092-baae-4f9f-9539-68600b5088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cff0ab-9354-4e34-8377-e992cb79a3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32092-baae-4f9f-9539-68600b50888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016B30-213E-4678-9B7F-365588D4DA7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46C7162-6AAD-4233-96C7-5FCF8B8035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2F058D-6180-4F81-875D-B352E5D582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cff0ab-9354-4e34-8377-e992cb79a334"/>
    <ds:schemaRef ds:uri="8eb32092-baae-4f9f-9539-68600b5088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SPS-Sierra Club 1-5.d,e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 Young</dc:creator>
  <cp:lastModifiedBy>Tandy Sticklen</cp:lastModifiedBy>
  <cp:lastPrinted>2022-01-13T20:51:49Z</cp:lastPrinted>
  <dcterms:created xsi:type="dcterms:W3CDTF">2022-01-12T18:41:35Z</dcterms:created>
  <dcterms:modified xsi:type="dcterms:W3CDTF">2022-01-13T20:51:58Z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0x01010001C697C086040049A557C323723C0858</vt:lpwstr>
  </property>
</Properties>
</file>